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letic-my.sharepoint.com/personal/renata_brusokiene_ignitis_lt/Documents/Desktop/2025 pirkimai/(2025-KKJ-283) Elektriniai ir mechaniniai įrankiai/"/>
    </mc:Choice>
  </mc:AlternateContent>
  <xr:revisionPtr revIDLastSave="253" documentId="8_{0E1B4B77-1EE3-411B-BB7A-E720BBFE21C9}" xr6:coauthVersionLast="47" xr6:coauthVersionMax="47" xr10:uidLastSave="{31F19075-661B-4A84-915F-69762A42ECF8}"/>
  <bookViews>
    <workbookView xWindow="-110" yWindow="-110" windowWidth="19420" windowHeight="11500" xr2:uid="{B6C416D4-2BC8-4975-B5E8-FDE1CF0D8DB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49" i="1"/>
  <c r="G51" i="1" l="1"/>
  <c r="G50"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52" i="1" l="1"/>
  <c r="C73" i="1" s="1"/>
  <c r="C75" i="1" s="1"/>
</calcChain>
</file>

<file path=xl/sharedStrings.xml><?xml version="1.0" encoding="utf-8"?>
<sst xmlns="http://schemas.openxmlformats.org/spreadsheetml/2006/main" count="107" uniqueCount="105">
  <si>
    <t>Pasiūlymo formos priedas Nr. 6</t>
  </si>
  <si>
    <t>ĮKAINIŲ LENTELĖ</t>
  </si>
  <si>
    <t>1 lentelė</t>
  </si>
  <si>
    <t>Eil. Nr.</t>
  </si>
  <si>
    <t>Pavadinimas</t>
  </si>
  <si>
    <t>Kaina iš viso EUR be PVM</t>
  </si>
  <si>
    <t>1.</t>
  </si>
  <si>
    <t>Elektrinis kampinis šlifuoklis</t>
  </si>
  <si>
    <t>2.</t>
  </si>
  <si>
    <t>3.</t>
  </si>
  <si>
    <t>Akumuliatorinis suktuvas/ gręžtuvas</t>
  </si>
  <si>
    <t>4.</t>
  </si>
  <si>
    <t>Akumuliatorinis kampinis šlifuoklis</t>
  </si>
  <si>
    <t>5.</t>
  </si>
  <si>
    <t>Akumuliatorinis smūginis veržliasukis</t>
  </si>
  <si>
    <t>6.</t>
  </si>
  <si>
    <t>Akumuliatorinis tiesinis pjūklas</t>
  </si>
  <si>
    <t>7.</t>
  </si>
  <si>
    <t>Elektrinis smūginis perforatorius</t>
  </si>
  <si>
    <t>8.</t>
  </si>
  <si>
    <t xml:space="preserve"> Perforatorius su SDS + griebtuvu  ir galimybe uždėti griebtuvą paprastiems grąžtams</t>
  </si>
  <si>
    <t>9.</t>
  </si>
  <si>
    <t>Pneumatinis smūginis veržliasukis</t>
  </si>
  <si>
    <t>10.</t>
  </si>
  <si>
    <t>Smūginiu galvučių komplektas</t>
  </si>
  <si>
    <t>11.</t>
  </si>
  <si>
    <t>Akumuliatorinis tepimo švirkštas</t>
  </si>
  <si>
    <t>12.</t>
  </si>
  <si>
    <t>Metalo lakšto karpymo žirklės</t>
  </si>
  <si>
    <t>13.</t>
  </si>
  <si>
    <t>Skardos žirklės</t>
  </si>
  <si>
    <t>14.</t>
  </si>
  <si>
    <t>Kniedijimo replės</t>
  </si>
  <si>
    <t>15.</t>
  </si>
  <si>
    <t>Metalo grąžtų rinkinys</t>
  </si>
  <si>
    <t>16.</t>
  </si>
  <si>
    <t>Skylių pramušėjų rinkinys</t>
  </si>
  <si>
    <t>17.</t>
  </si>
  <si>
    <t>Tarpinių pjaustyklė</t>
  </si>
  <si>
    <t>18.</t>
  </si>
  <si>
    <t>Gulsčiukas</t>
  </si>
  <si>
    <t>19.</t>
  </si>
  <si>
    <t>Ruletė</t>
  </si>
  <si>
    <t>20.</t>
  </si>
  <si>
    <t>Šešiakampių galvučių rinkinys</t>
  </si>
  <si>
    <t>21.</t>
  </si>
  <si>
    <t>Šešiakampių raktų rinkinys</t>
  </si>
  <si>
    <t>22.</t>
  </si>
  <si>
    <t>Veržliarakčių rinkinys</t>
  </si>
  <si>
    <t>23.</t>
  </si>
  <si>
    <t>Smūginis raktas</t>
  </si>
  <si>
    <t>24.</t>
  </si>
  <si>
    <t>Kombinuotos didelės svertinės jėgos replės</t>
  </si>
  <si>
    <t>25.</t>
  </si>
  <si>
    <t>Dinamometrinis raktas</t>
  </si>
  <si>
    <t>26.</t>
  </si>
  <si>
    <t>Fiksavimo žiedų replių komplektas</t>
  </si>
  <si>
    <t>27.</t>
  </si>
  <si>
    <t>Plaktukas</t>
  </si>
  <si>
    <t>28.</t>
  </si>
  <si>
    <t>Laužtuvas</t>
  </si>
  <si>
    <t>29.</t>
  </si>
  <si>
    <t>Dildžių rinkinys</t>
  </si>
  <si>
    <t>30.</t>
  </si>
  <si>
    <t>Rankinė alyvos pompa</t>
  </si>
  <si>
    <t>31.</t>
  </si>
  <si>
    <t xml:space="preserve">Elektrinis prailgintuvas </t>
  </si>
  <si>
    <t>32.</t>
  </si>
  <si>
    <t>Pramoninis dulkių siurblys</t>
  </si>
  <si>
    <t>33.</t>
  </si>
  <si>
    <t>Sudedamos kopėčios (4 dalių)</t>
  </si>
  <si>
    <t xml:space="preserve">34. </t>
  </si>
  <si>
    <t>Litavimo stotelė</t>
  </si>
  <si>
    <t>35.</t>
  </si>
  <si>
    <t>Terkšlinis keltuvas su grandine (talė)</t>
  </si>
  <si>
    <t>36.</t>
  </si>
  <si>
    <t>Izoliuotų atsuktuvų elektrikams rinkinys</t>
  </si>
  <si>
    <t>37.</t>
  </si>
  <si>
    <t>Kombinuotos replės elektrikams skirtos darbui esant įtampai iki 1000 V</t>
  </si>
  <si>
    <t xml:space="preserve">38. </t>
  </si>
  <si>
    <t>Vamzdinės replės</t>
  </si>
  <si>
    <t>39.</t>
  </si>
  <si>
    <t>Galvučių rinkinys 1/4“+1/2“</t>
  </si>
  <si>
    <t>40.</t>
  </si>
  <si>
    <t>Slankmatis</t>
  </si>
  <si>
    <t>41.</t>
  </si>
  <si>
    <t>Prožektorius su magnetiniu tvirtinimu</t>
  </si>
  <si>
    <t>Nurodomas prekės gamintojas, modelis</t>
  </si>
  <si>
    <t>Prekės pagaminimo šalis</t>
  </si>
  <si>
    <t>Preliminarus kiekis* Sutarties galiojimo laikotarpiu, vnt.</t>
  </si>
  <si>
    <t>*Nurodytas preliminarus Prekių kiekis. Preliminarios sutarties galiojimo laikotarpiu Pirkėjas turi teisę koreguoti perkamų Prekių kiekį, neviršijant sutartyje nurodytos maksimalios Preliminarios sutarties kainos. Pirkėjas neįsipareigoja išpirkti viso Prekių kiekio ar bet kokios jų dalies.</t>
  </si>
  <si>
    <t>1 mato vieneto įkainis, EUR be PVM**</t>
  </si>
  <si>
    <t>** Įkainiai bei kaina turi būti nurodoma su ne daugiau kaip dviem skaičiais po kablelio</t>
  </si>
  <si>
    <t>2 lentelė</t>
  </si>
  <si>
    <t>Prekių aprašymas</t>
  </si>
  <si>
    <t>Nuolaida, % (N)</t>
  </si>
  <si>
    <t>Kitos Tiekėjo parduodamos Prekės, kurios nenurodytos Techninėje specifikacijoje, tačiau susijusios su  Techninėje specifikacijoje Nurodytomis prekėmis</t>
  </si>
  <si>
    <t>Nurodytų prekių kaina EUR be PVM (A)</t>
  </si>
  <si>
    <t>3 lentelė</t>
  </si>
  <si>
    <t>A+(1000-(N/100*1000))</t>
  </si>
  <si>
    <t>Pasiūlymo kaina EUR be PVM</t>
  </si>
  <si>
    <t>Pasiūlymo kaina EUR su PVM</t>
  </si>
  <si>
    <r>
      <t xml:space="preserve">PVM </t>
    </r>
    <r>
      <rPr>
        <b/>
        <sz val="10"/>
        <color rgb="FFFF0000"/>
        <rFont val="Arial"/>
        <family val="2"/>
        <charset val="186"/>
      </rPr>
      <t>(įrašykite)</t>
    </r>
  </si>
  <si>
    <t>Pasiūlymo kaina EUR be PVM apskaičiavimo formulė***:</t>
  </si>
  <si>
    <t>***Formulėje nurodytas skaičius 1000 naudojamas tik Pasiūlymų vertinimui, padedantis apskaičiuoti tiekėjo siūlomos nuolaidos dydį.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</si>
</sst>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b/>
      <sz val="10"/>
      <color theme="1"/>
      <name val="Arial"/>
      <family val="2"/>
      <charset val="186"/>
    </font>
    <font>
      <b/>
      <sz val="10"/>
      <color rgb="FFFF0000"/>
      <name val="Arial"/>
      <family val="2"/>
      <charset val="186"/>
    </font>
    <font>
      <sz val="10"/>
      <color theme="1"/>
      <name val="Arial"/>
      <family val="2"/>
      <charset val="186"/>
    </font>
    <font>
      <sz val="10"/>
      <color rgb="FF000000"/>
      <name val="Arial"/>
      <family val="2"/>
      <charset val="186"/>
    </font>
    <font>
      <sz val="11"/>
      <color theme="1"/>
      <name val="Aptos"/>
      <family val="2"/>
    </font>
    <font>
      <b/>
      <sz val="10"/>
      <color rgb="FF000000"/>
      <name val="Arial"/>
      <family val="2"/>
      <charset val="186"/>
    </font>
    <font>
      <b/>
      <i/>
      <sz val="10"/>
      <color rgb="FFFF0000"/>
      <name val="Arial"/>
      <family val="2"/>
      <charset val="186"/>
    </font>
  </fonts>
  <fills count="3">
    <fill>
      <patternFill patternType="none"/>
    </fill>
    <fill>
      <patternFill patternType="gray125"/>
    </fill>
    <fill>
      <patternFill patternType="solid">
        <fgColor theme="3" tint="0.89999084444715716"/>
        <bgColor indexed="64"/>
      </patternFill>
    </fill>
  </fills>
  <borders count="17">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4">
    <xf numFmtId="0" fontId="0" fillId="0" borderId="0" xfId="0"/>
    <xf numFmtId="0" fontId="3" fillId="0" borderId="3" xfId="0" applyFont="1" applyBorder="1" applyAlignment="1">
      <alignment horizontal="center"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0" xfId="0" applyFont="1"/>
    <xf numFmtId="0" fontId="1" fillId="0" borderId="0" xfId="0" applyFont="1"/>
    <xf numFmtId="0" fontId="3"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6" xfId="0" applyFont="1" applyBorder="1"/>
    <xf numFmtId="0" fontId="5" fillId="0" borderId="0" xfId="0" applyFont="1"/>
    <xf numFmtId="0" fontId="5" fillId="0" borderId="0" xfId="0" applyFont="1" applyAlignment="1">
      <alignment wrapText="1"/>
    </xf>
    <xf numFmtId="0" fontId="4" fillId="0" borderId="0" xfId="0" applyFont="1" applyAlignment="1">
      <alignment horizontal="right" vertical="center"/>
    </xf>
    <xf numFmtId="0" fontId="4"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1" fillId="0" borderId="6" xfId="0" applyFont="1" applyBorder="1" applyAlignment="1">
      <alignment horizontal="right" wrapText="1"/>
    </xf>
    <xf numFmtId="0" fontId="1" fillId="0" borderId="6" xfId="0" applyFont="1" applyBorder="1" applyAlignment="1">
      <alignment horizontal="right"/>
    </xf>
    <xf numFmtId="0" fontId="3" fillId="0" borderId="0" xfId="0" applyFont="1" applyAlignment="1">
      <alignment horizontal="right"/>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 fillId="2" borderId="6" xfId="0" applyFont="1" applyFill="1" applyBorder="1" applyAlignment="1">
      <alignment horizontal="center" vertical="top"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2" xfId="0" applyFont="1" applyFill="1" applyBorder="1" applyAlignment="1">
      <alignment wrapText="1"/>
    </xf>
    <xf numFmtId="0" fontId="3" fillId="2" borderId="3" xfId="0" applyFont="1" applyFill="1" applyBorder="1" applyAlignment="1">
      <alignment wrapText="1"/>
    </xf>
    <xf numFmtId="0" fontId="1" fillId="0" borderId="7" xfId="0" applyFont="1" applyBorder="1" applyAlignment="1">
      <alignment horizontal="right" vertical="center" wrapText="1"/>
    </xf>
    <xf numFmtId="0" fontId="0" fillId="0" borderId="8" xfId="0" applyBorder="1" applyAlignment="1">
      <alignment horizontal="right" wrapText="1"/>
    </xf>
    <xf numFmtId="0" fontId="0" fillId="0" borderId="9" xfId="0" applyBorder="1" applyAlignment="1">
      <alignment horizontal="right" wrapText="1"/>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wrapText="1"/>
    </xf>
    <xf numFmtId="0" fontId="0" fillId="0" borderId="0" xfId="0" applyAlignment="1">
      <alignment horizontal="center" wrapText="1"/>
    </xf>
    <xf numFmtId="0" fontId="6" fillId="2" borderId="16"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104FD-06FF-4C89-8392-2E1FBD4854C2}">
  <dimension ref="A1:G79"/>
  <sheetViews>
    <sheetView tabSelected="1" topLeftCell="A67" workbookViewId="0">
      <selection activeCell="B77" sqref="B77:C79"/>
    </sheetView>
  </sheetViews>
  <sheetFormatPr defaultRowHeight="12.5" x14ac:dyDescent="0.25"/>
  <cols>
    <col min="1" max="1" width="7.36328125" style="4" customWidth="1"/>
    <col min="2" max="2" width="18.1796875" style="4" customWidth="1"/>
    <col min="3" max="3" width="15.54296875" style="4" customWidth="1"/>
    <col min="4" max="4" width="14.54296875" style="4" customWidth="1"/>
    <col min="5" max="5" width="16.1796875" style="4" customWidth="1"/>
    <col min="6" max="6" width="11" style="4" customWidth="1"/>
    <col min="7" max="7" width="11.7265625" style="4" customWidth="1"/>
    <col min="8" max="16384" width="8.7265625" style="4"/>
  </cols>
  <sheetData>
    <row r="1" spans="1:7" x14ac:dyDescent="0.25">
      <c r="F1" s="4" t="s">
        <v>0</v>
      </c>
    </row>
    <row r="4" spans="1:7" ht="13" x14ac:dyDescent="0.3">
      <c r="D4" s="5" t="s">
        <v>1</v>
      </c>
    </row>
    <row r="6" spans="1:7" ht="13" thickBot="1" x14ac:dyDescent="0.3">
      <c r="G6" s="4" t="s">
        <v>2</v>
      </c>
    </row>
    <row r="7" spans="1:7" x14ac:dyDescent="0.25">
      <c r="A7" s="24" t="s">
        <v>3</v>
      </c>
      <c r="B7" s="24" t="s">
        <v>4</v>
      </c>
      <c r="C7" s="24" t="s">
        <v>87</v>
      </c>
      <c r="D7" s="24" t="s">
        <v>88</v>
      </c>
      <c r="E7" s="24" t="s">
        <v>89</v>
      </c>
      <c r="F7" s="24" t="s">
        <v>91</v>
      </c>
      <c r="G7" s="24" t="s">
        <v>5</v>
      </c>
    </row>
    <row r="8" spans="1:7" x14ac:dyDescent="0.25">
      <c r="A8" s="40"/>
      <c r="B8" s="40"/>
      <c r="C8" s="25"/>
      <c r="D8" s="42"/>
      <c r="E8" s="40"/>
      <c r="F8" s="40"/>
      <c r="G8" s="25"/>
    </row>
    <row r="9" spans="1:7" x14ac:dyDescent="0.25">
      <c r="A9" s="40"/>
      <c r="B9" s="40"/>
      <c r="C9" s="25"/>
      <c r="D9" s="42"/>
      <c r="E9" s="40"/>
      <c r="F9" s="40"/>
      <c r="G9" s="25"/>
    </row>
    <row r="10" spans="1:7" ht="13" thickBot="1" x14ac:dyDescent="0.3">
      <c r="A10" s="41"/>
      <c r="B10" s="41"/>
      <c r="C10" s="26"/>
      <c r="D10" s="43"/>
      <c r="E10" s="41"/>
      <c r="F10" s="41"/>
      <c r="G10" s="26"/>
    </row>
    <row r="11" spans="1:7" ht="25.5" thickBot="1" x14ac:dyDescent="0.3">
      <c r="A11" s="1" t="s">
        <v>6</v>
      </c>
      <c r="B11" s="2" t="s">
        <v>7</v>
      </c>
      <c r="C11" s="3"/>
      <c r="D11" s="3"/>
      <c r="E11" s="3">
        <v>1</v>
      </c>
      <c r="F11" s="3"/>
      <c r="G11" s="3">
        <f t="shared" ref="G11:G51" si="0">E11*F11</f>
        <v>0</v>
      </c>
    </row>
    <row r="12" spans="1:7" ht="25.5" thickBot="1" x14ac:dyDescent="0.3">
      <c r="A12" s="1" t="s">
        <v>8</v>
      </c>
      <c r="B12" s="2" t="s">
        <v>7</v>
      </c>
      <c r="C12" s="3"/>
      <c r="D12" s="3"/>
      <c r="E12" s="3">
        <v>1</v>
      </c>
      <c r="F12" s="3"/>
      <c r="G12" s="3">
        <f t="shared" si="0"/>
        <v>0</v>
      </c>
    </row>
    <row r="13" spans="1:7" ht="25.5" thickBot="1" x14ac:dyDescent="0.3">
      <c r="A13" s="1" t="s">
        <v>9</v>
      </c>
      <c r="B13" s="2" t="s">
        <v>10</v>
      </c>
      <c r="C13" s="3"/>
      <c r="D13" s="3"/>
      <c r="E13" s="3">
        <v>1</v>
      </c>
      <c r="F13" s="3"/>
      <c r="G13" s="3">
        <f t="shared" si="0"/>
        <v>0</v>
      </c>
    </row>
    <row r="14" spans="1:7" ht="25.5" thickBot="1" x14ac:dyDescent="0.3">
      <c r="A14" s="1" t="s">
        <v>11</v>
      </c>
      <c r="B14" s="2" t="s">
        <v>12</v>
      </c>
      <c r="C14" s="3"/>
      <c r="D14" s="3"/>
      <c r="E14" s="3">
        <v>1</v>
      </c>
      <c r="F14" s="3"/>
      <c r="G14" s="3">
        <f t="shared" si="0"/>
        <v>0</v>
      </c>
    </row>
    <row r="15" spans="1:7" ht="25.5" thickBot="1" x14ac:dyDescent="0.3">
      <c r="A15" s="1" t="s">
        <v>13</v>
      </c>
      <c r="B15" s="2" t="s">
        <v>14</v>
      </c>
      <c r="C15" s="3"/>
      <c r="D15" s="3"/>
      <c r="E15" s="3">
        <v>1</v>
      </c>
      <c r="F15" s="3"/>
      <c r="G15" s="3">
        <f t="shared" si="0"/>
        <v>0</v>
      </c>
    </row>
    <row r="16" spans="1:7" ht="25.5" thickBot="1" x14ac:dyDescent="0.3">
      <c r="A16" s="1" t="s">
        <v>15</v>
      </c>
      <c r="B16" s="2" t="s">
        <v>16</v>
      </c>
      <c r="C16" s="3"/>
      <c r="D16" s="3"/>
      <c r="E16" s="3">
        <v>1</v>
      </c>
      <c r="F16" s="3"/>
      <c r="G16" s="3">
        <f t="shared" si="0"/>
        <v>0</v>
      </c>
    </row>
    <row r="17" spans="1:7" ht="25.5" thickBot="1" x14ac:dyDescent="0.3">
      <c r="A17" s="1" t="s">
        <v>17</v>
      </c>
      <c r="B17" s="2" t="s">
        <v>18</v>
      </c>
      <c r="C17" s="3"/>
      <c r="D17" s="3"/>
      <c r="E17" s="3">
        <v>1</v>
      </c>
      <c r="F17" s="3"/>
      <c r="G17" s="3">
        <f t="shared" si="0"/>
        <v>0</v>
      </c>
    </row>
    <row r="18" spans="1:7" ht="84" customHeight="1" thickBot="1" x14ac:dyDescent="0.3">
      <c r="A18" s="1" t="s">
        <v>19</v>
      </c>
      <c r="B18" s="2" t="s">
        <v>20</v>
      </c>
      <c r="C18" s="3"/>
      <c r="D18" s="3"/>
      <c r="E18" s="3">
        <v>1</v>
      </c>
      <c r="F18" s="3"/>
      <c r="G18" s="3">
        <f t="shared" si="0"/>
        <v>0</v>
      </c>
    </row>
    <row r="19" spans="1:7" ht="48.5" customHeight="1" thickBot="1" x14ac:dyDescent="0.3">
      <c r="A19" s="1" t="s">
        <v>21</v>
      </c>
      <c r="B19" s="2" t="s">
        <v>22</v>
      </c>
      <c r="C19" s="3"/>
      <c r="D19" s="3"/>
      <c r="E19" s="3">
        <v>1</v>
      </c>
      <c r="F19" s="3"/>
      <c r="G19" s="3">
        <f t="shared" si="0"/>
        <v>0</v>
      </c>
    </row>
    <row r="20" spans="1:7" ht="25.5" thickBot="1" x14ac:dyDescent="0.3">
      <c r="A20" s="1" t="s">
        <v>23</v>
      </c>
      <c r="B20" s="2" t="s">
        <v>24</v>
      </c>
      <c r="C20" s="3"/>
      <c r="D20" s="3"/>
      <c r="E20" s="3">
        <v>1</v>
      </c>
      <c r="F20" s="3"/>
      <c r="G20" s="3">
        <f t="shared" si="0"/>
        <v>0</v>
      </c>
    </row>
    <row r="21" spans="1:7" ht="25.5" thickBot="1" x14ac:dyDescent="0.3">
      <c r="A21" s="1" t="s">
        <v>25</v>
      </c>
      <c r="B21" s="2" t="s">
        <v>26</v>
      </c>
      <c r="C21" s="3"/>
      <c r="D21" s="3"/>
      <c r="E21" s="3">
        <v>1</v>
      </c>
      <c r="F21" s="3"/>
      <c r="G21" s="3">
        <f t="shared" si="0"/>
        <v>0</v>
      </c>
    </row>
    <row r="22" spans="1:7" ht="25.5" thickBot="1" x14ac:dyDescent="0.3">
      <c r="A22" s="1" t="s">
        <v>27</v>
      </c>
      <c r="B22" s="2" t="s">
        <v>28</v>
      </c>
      <c r="C22" s="3"/>
      <c r="D22" s="3"/>
      <c r="E22" s="3">
        <v>1</v>
      </c>
      <c r="F22" s="3"/>
      <c r="G22" s="3">
        <f t="shared" si="0"/>
        <v>0</v>
      </c>
    </row>
    <row r="23" spans="1:7" ht="13" thickBot="1" x14ac:dyDescent="0.3">
      <c r="A23" s="1" t="s">
        <v>29</v>
      </c>
      <c r="B23" s="2" t="s">
        <v>30</v>
      </c>
      <c r="C23" s="3"/>
      <c r="D23" s="3"/>
      <c r="E23" s="3">
        <v>1</v>
      </c>
      <c r="F23" s="3"/>
      <c r="G23" s="3">
        <f t="shared" si="0"/>
        <v>0</v>
      </c>
    </row>
    <row r="24" spans="1:7" ht="13" thickBot="1" x14ac:dyDescent="0.3">
      <c r="A24" s="1" t="s">
        <v>31</v>
      </c>
      <c r="B24" s="2" t="s">
        <v>32</v>
      </c>
      <c r="C24" s="3"/>
      <c r="D24" s="3"/>
      <c r="E24" s="3">
        <v>1</v>
      </c>
      <c r="F24" s="3"/>
      <c r="G24" s="3">
        <f t="shared" si="0"/>
        <v>0</v>
      </c>
    </row>
    <row r="25" spans="1:7" ht="25.5" thickBot="1" x14ac:dyDescent="0.3">
      <c r="A25" s="1" t="s">
        <v>33</v>
      </c>
      <c r="B25" s="2" t="s">
        <v>34</v>
      </c>
      <c r="C25" s="3"/>
      <c r="D25" s="3"/>
      <c r="E25" s="3">
        <v>1</v>
      </c>
      <c r="F25" s="3"/>
      <c r="G25" s="3">
        <f t="shared" si="0"/>
        <v>0</v>
      </c>
    </row>
    <row r="26" spans="1:7" ht="25.5" thickBot="1" x14ac:dyDescent="0.3">
      <c r="A26" s="1" t="s">
        <v>35</v>
      </c>
      <c r="B26" s="2" t="s">
        <v>36</v>
      </c>
      <c r="C26" s="3"/>
      <c r="D26" s="3"/>
      <c r="E26" s="3">
        <v>1</v>
      </c>
      <c r="F26" s="3"/>
      <c r="G26" s="3">
        <f t="shared" si="0"/>
        <v>0</v>
      </c>
    </row>
    <row r="27" spans="1:7" ht="13" thickBot="1" x14ac:dyDescent="0.3">
      <c r="A27" s="1" t="s">
        <v>37</v>
      </c>
      <c r="B27" s="2" t="s">
        <v>38</v>
      </c>
      <c r="C27" s="3"/>
      <c r="D27" s="3"/>
      <c r="E27" s="3">
        <v>1</v>
      </c>
      <c r="F27" s="3"/>
      <c r="G27" s="3">
        <f t="shared" si="0"/>
        <v>0</v>
      </c>
    </row>
    <row r="28" spans="1:7" ht="13" thickBot="1" x14ac:dyDescent="0.3">
      <c r="A28" s="1" t="s">
        <v>39</v>
      </c>
      <c r="B28" s="2" t="s">
        <v>40</v>
      </c>
      <c r="C28" s="3"/>
      <c r="D28" s="3"/>
      <c r="E28" s="3">
        <v>1</v>
      </c>
      <c r="F28" s="3"/>
      <c r="G28" s="3">
        <f t="shared" si="0"/>
        <v>0</v>
      </c>
    </row>
    <row r="29" spans="1:7" ht="13" thickBot="1" x14ac:dyDescent="0.3">
      <c r="A29" s="1" t="s">
        <v>41</v>
      </c>
      <c r="B29" s="2" t="s">
        <v>42</v>
      </c>
      <c r="C29" s="3"/>
      <c r="D29" s="3"/>
      <c r="E29" s="3">
        <v>1</v>
      </c>
      <c r="F29" s="3"/>
      <c r="G29" s="3">
        <f t="shared" si="0"/>
        <v>0</v>
      </c>
    </row>
    <row r="30" spans="1:7" ht="25.5" thickBot="1" x14ac:dyDescent="0.3">
      <c r="A30" s="1" t="s">
        <v>43</v>
      </c>
      <c r="B30" s="2" t="s">
        <v>44</v>
      </c>
      <c r="C30" s="3"/>
      <c r="D30" s="3"/>
      <c r="E30" s="3">
        <v>1</v>
      </c>
      <c r="F30" s="3"/>
      <c r="G30" s="3">
        <f t="shared" si="0"/>
        <v>0</v>
      </c>
    </row>
    <row r="31" spans="1:7" ht="25.5" thickBot="1" x14ac:dyDescent="0.3">
      <c r="A31" s="1" t="s">
        <v>45</v>
      </c>
      <c r="B31" s="2" t="s">
        <v>46</v>
      </c>
      <c r="C31" s="3"/>
      <c r="D31" s="3"/>
      <c r="E31" s="3">
        <v>1</v>
      </c>
      <c r="F31" s="3"/>
      <c r="G31" s="3">
        <f t="shared" si="0"/>
        <v>0</v>
      </c>
    </row>
    <row r="32" spans="1:7" ht="13" thickBot="1" x14ac:dyDescent="0.3">
      <c r="A32" s="1" t="s">
        <v>47</v>
      </c>
      <c r="B32" s="2" t="s">
        <v>48</v>
      </c>
      <c r="C32" s="3"/>
      <c r="D32" s="3"/>
      <c r="E32" s="3">
        <v>1</v>
      </c>
      <c r="F32" s="3"/>
      <c r="G32" s="3">
        <f t="shared" si="0"/>
        <v>0</v>
      </c>
    </row>
    <row r="33" spans="1:7" ht="13" thickBot="1" x14ac:dyDescent="0.3">
      <c r="A33" s="1" t="s">
        <v>49</v>
      </c>
      <c r="B33" s="2" t="s">
        <v>50</v>
      </c>
      <c r="C33" s="3"/>
      <c r="D33" s="3"/>
      <c r="E33" s="3">
        <v>1</v>
      </c>
      <c r="F33" s="3"/>
      <c r="G33" s="3">
        <f t="shared" si="0"/>
        <v>0</v>
      </c>
    </row>
    <row r="34" spans="1:7" ht="40.5" customHeight="1" thickBot="1" x14ac:dyDescent="0.3">
      <c r="A34" s="1" t="s">
        <v>51</v>
      </c>
      <c r="B34" s="2" t="s">
        <v>52</v>
      </c>
      <c r="C34" s="3"/>
      <c r="D34" s="3"/>
      <c r="E34" s="3">
        <v>1</v>
      </c>
      <c r="F34" s="3"/>
      <c r="G34" s="3">
        <f t="shared" si="0"/>
        <v>0</v>
      </c>
    </row>
    <row r="35" spans="1:7" ht="25.5" thickBot="1" x14ac:dyDescent="0.3">
      <c r="A35" s="1" t="s">
        <v>53</v>
      </c>
      <c r="B35" s="2" t="s">
        <v>54</v>
      </c>
      <c r="C35" s="3"/>
      <c r="D35" s="3"/>
      <c r="E35" s="3">
        <v>1</v>
      </c>
      <c r="F35" s="3"/>
      <c r="G35" s="3">
        <f t="shared" si="0"/>
        <v>0</v>
      </c>
    </row>
    <row r="36" spans="1:7" ht="44" customHeight="1" thickBot="1" x14ac:dyDescent="0.3">
      <c r="A36" s="1" t="s">
        <v>55</v>
      </c>
      <c r="B36" s="2" t="s">
        <v>56</v>
      </c>
      <c r="C36" s="3"/>
      <c r="D36" s="3"/>
      <c r="E36" s="3">
        <v>1</v>
      </c>
      <c r="F36" s="3"/>
      <c r="G36" s="3">
        <f t="shared" si="0"/>
        <v>0</v>
      </c>
    </row>
    <row r="37" spans="1:7" ht="13" thickBot="1" x14ac:dyDescent="0.3">
      <c r="A37" s="1" t="s">
        <v>57</v>
      </c>
      <c r="B37" s="2" t="s">
        <v>58</v>
      </c>
      <c r="C37" s="3"/>
      <c r="D37" s="3"/>
      <c r="E37" s="3">
        <v>1</v>
      </c>
      <c r="F37" s="3"/>
      <c r="G37" s="3">
        <f t="shared" si="0"/>
        <v>0</v>
      </c>
    </row>
    <row r="38" spans="1:7" ht="13" thickBot="1" x14ac:dyDescent="0.3">
      <c r="A38" s="1" t="s">
        <v>59</v>
      </c>
      <c r="B38" s="2" t="s">
        <v>60</v>
      </c>
      <c r="C38" s="3"/>
      <c r="D38" s="3"/>
      <c r="E38" s="3">
        <v>1</v>
      </c>
      <c r="F38" s="3"/>
      <c r="G38" s="3">
        <f t="shared" si="0"/>
        <v>0</v>
      </c>
    </row>
    <row r="39" spans="1:7" ht="13" thickBot="1" x14ac:dyDescent="0.3">
      <c r="A39" s="1" t="s">
        <v>61</v>
      </c>
      <c r="B39" s="2" t="s">
        <v>62</v>
      </c>
      <c r="C39" s="3"/>
      <c r="D39" s="3"/>
      <c r="E39" s="3">
        <v>1</v>
      </c>
      <c r="F39" s="3"/>
      <c r="G39" s="3">
        <f t="shared" si="0"/>
        <v>0</v>
      </c>
    </row>
    <row r="40" spans="1:7" ht="25.5" thickBot="1" x14ac:dyDescent="0.3">
      <c r="A40" s="1" t="s">
        <v>63</v>
      </c>
      <c r="B40" s="2" t="s">
        <v>64</v>
      </c>
      <c r="C40" s="3"/>
      <c r="D40" s="3"/>
      <c r="E40" s="3">
        <v>1</v>
      </c>
      <c r="F40" s="3"/>
      <c r="G40" s="3">
        <f t="shared" si="0"/>
        <v>0</v>
      </c>
    </row>
    <row r="41" spans="1:7" ht="25.5" thickBot="1" x14ac:dyDescent="0.3">
      <c r="A41" s="1" t="s">
        <v>65</v>
      </c>
      <c r="B41" s="2" t="s">
        <v>66</v>
      </c>
      <c r="C41" s="3"/>
      <c r="D41" s="3"/>
      <c r="E41" s="3">
        <v>1</v>
      </c>
      <c r="F41" s="3"/>
      <c r="G41" s="3">
        <f t="shared" si="0"/>
        <v>0</v>
      </c>
    </row>
    <row r="42" spans="1:7" ht="25.5" thickBot="1" x14ac:dyDescent="0.3">
      <c r="A42" s="1" t="s">
        <v>67</v>
      </c>
      <c r="B42" s="2" t="s">
        <v>68</v>
      </c>
      <c r="C42" s="3"/>
      <c r="D42" s="3"/>
      <c r="E42" s="3">
        <v>1</v>
      </c>
      <c r="F42" s="3"/>
      <c r="G42" s="3">
        <f t="shared" si="0"/>
        <v>0</v>
      </c>
    </row>
    <row r="43" spans="1:7" ht="25.5" thickBot="1" x14ac:dyDescent="0.3">
      <c r="A43" s="1" t="s">
        <v>69</v>
      </c>
      <c r="B43" s="2" t="s">
        <v>70</v>
      </c>
      <c r="C43" s="3"/>
      <c r="D43" s="3"/>
      <c r="E43" s="3">
        <v>1</v>
      </c>
      <c r="F43" s="3"/>
      <c r="G43" s="3">
        <f t="shared" si="0"/>
        <v>0</v>
      </c>
    </row>
    <row r="44" spans="1:7" ht="13" thickBot="1" x14ac:dyDescent="0.3">
      <c r="A44" s="1" t="s">
        <v>71</v>
      </c>
      <c r="B44" s="2" t="s">
        <v>72</v>
      </c>
      <c r="C44" s="3"/>
      <c r="D44" s="3"/>
      <c r="E44" s="3">
        <v>1</v>
      </c>
      <c r="F44" s="3"/>
      <c r="G44" s="3">
        <f t="shared" si="0"/>
        <v>0</v>
      </c>
    </row>
    <row r="45" spans="1:7" ht="45.5" customHeight="1" thickBot="1" x14ac:dyDescent="0.3">
      <c r="A45" s="1" t="s">
        <v>73</v>
      </c>
      <c r="B45" s="2" t="s">
        <v>74</v>
      </c>
      <c r="C45" s="3"/>
      <c r="D45" s="3"/>
      <c r="E45" s="3">
        <v>1</v>
      </c>
      <c r="F45" s="3"/>
      <c r="G45" s="3">
        <f t="shared" si="0"/>
        <v>0</v>
      </c>
    </row>
    <row r="46" spans="1:7" ht="40.5" customHeight="1" thickBot="1" x14ac:dyDescent="0.3">
      <c r="A46" s="1" t="s">
        <v>75</v>
      </c>
      <c r="B46" s="2" t="s">
        <v>76</v>
      </c>
      <c r="C46" s="3"/>
      <c r="D46" s="3"/>
      <c r="E46" s="3">
        <v>1</v>
      </c>
      <c r="F46" s="3"/>
      <c r="G46" s="3">
        <f t="shared" si="0"/>
        <v>0</v>
      </c>
    </row>
    <row r="47" spans="1:7" ht="63" customHeight="1" thickBot="1" x14ac:dyDescent="0.3">
      <c r="A47" s="1" t="s">
        <v>77</v>
      </c>
      <c r="B47" s="2" t="s">
        <v>78</v>
      </c>
      <c r="C47" s="3"/>
      <c r="D47" s="3"/>
      <c r="E47" s="3">
        <v>1</v>
      </c>
      <c r="F47" s="3"/>
      <c r="G47" s="3">
        <f t="shared" si="0"/>
        <v>0</v>
      </c>
    </row>
    <row r="48" spans="1:7" ht="13" thickBot="1" x14ac:dyDescent="0.3">
      <c r="A48" s="1" t="s">
        <v>79</v>
      </c>
      <c r="B48" s="2" t="s">
        <v>80</v>
      </c>
      <c r="C48" s="3"/>
      <c r="D48" s="3"/>
      <c r="E48" s="3">
        <v>1</v>
      </c>
      <c r="F48" s="3"/>
      <c r="G48" s="3">
        <f t="shared" si="0"/>
        <v>0</v>
      </c>
    </row>
    <row r="49" spans="1:7" ht="25.5" thickBot="1" x14ac:dyDescent="0.3">
      <c r="A49" s="1" t="s">
        <v>81</v>
      </c>
      <c r="B49" s="2" t="s">
        <v>82</v>
      </c>
      <c r="C49" s="3"/>
      <c r="D49" s="3"/>
      <c r="E49" s="3">
        <v>1</v>
      </c>
      <c r="F49" s="3"/>
      <c r="G49" s="3">
        <f t="shared" si="0"/>
        <v>0</v>
      </c>
    </row>
    <row r="50" spans="1:7" x14ac:dyDescent="0.25">
      <c r="A50" s="6" t="s">
        <v>83</v>
      </c>
      <c r="B50" s="7" t="s">
        <v>84</v>
      </c>
      <c r="C50" s="8"/>
      <c r="D50" s="8"/>
      <c r="E50" s="8">
        <v>1</v>
      </c>
      <c r="F50" s="8"/>
      <c r="G50" s="8">
        <f t="shared" si="0"/>
        <v>0</v>
      </c>
    </row>
    <row r="51" spans="1:7" ht="31.5" customHeight="1" x14ac:dyDescent="0.25">
      <c r="A51" s="9" t="s">
        <v>85</v>
      </c>
      <c r="B51" s="10" t="s">
        <v>86</v>
      </c>
      <c r="C51" s="9"/>
      <c r="D51" s="9"/>
      <c r="E51" s="9">
        <v>1</v>
      </c>
      <c r="F51" s="9"/>
      <c r="G51" s="9">
        <f t="shared" si="0"/>
        <v>0</v>
      </c>
    </row>
    <row r="52" spans="1:7" ht="14.5" x14ac:dyDescent="0.35">
      <c r="A52" s="27" t="s">
        <v>97</v>
      </c>
      <c r="B52" s="28"/>
      <c r="C52" s="28"/>
      <c r="D52" s="28"/>
      <c r="E52" s="28"/>
      <c r="F52" s="29"/>
      <c r="G52" s="11">
        <f>SUM(G11:G51)</f>
        <v>0</v>
      </c>
    </row>
    <row r="55" spans="1:7" x14ac:dyDescent="0.25">
      <c r="B55" s="30" t="s">
        <v>90</v>
      </c>
      <c r="C55" s="31"/>
      <c r="D55" s="31"/>
      <c r="E55" s="31"/>
    </row>
    <row r="56" spans="1:7" x14ac:dyDescent="0.25">
      <c r="B56" s="31"/>
      <c r="C56" s="31"/>
      <c r="D56" s="31"/>
      <c r="E56" s="31"/>
    </row>
    <row r="57" spans="1:7" x14ac:dyDescent="0.25">
      <c r="B57" s="31"/>
      <c r="C57" s="31"/>
      <c r="D57" s="31"/>
      <c r="E57" s="31"/>
    </row>
    <row r="58" spans="1:7" x14ac:dyDescent="0.25">
      <c r="B58" s="31"/>
      <c r="C58" s="31"/>
      <c r="D58" s="31"/>
      <c r="E58" s="31"/>
    </row>
    <row r="60" spans="1:7" x14ac:dyDescent="0.25">
      <c r="B60" s="32" t="s">
        <v>92</v>
      </c>
      <c r="C60" s="33"/>
      <c r="D60" s="33"/>
      <c r="E60" s="33"/>
    </row>
    <row r="61" spans="1:7" x14ac:dyDescent="0.25">
      <c r="B61" s="33"/>
      <c r="C61" s="33"/>
      <c r="D61" s="33"/>
      <c r="E61" s="33"/>
    </row>
    <row r="64" spans="1:7" ht="15" thickBot="1" x14ac:dyDescent="0.4">
      <c r="A64" s="13"/>
      <c r="B64" s="12"/>
      <c r="C64" s="12"/>
      <c r="D64" s="12"/>
      <c r="E64" s="14" t="s">
        <v>93</v>
      </c>
    </row>
    <row r="65" spans="1:5" ht="13.5" thickBot="1" x14ac:dyDescent="0.3">
      <c r="A65" s="20" t="s">
        <v>3</v>
      </c>
      <c r="B65" s="34" t="s">
        <v>94</v>
      </c>
      <c r="C65" s="35"/>
      <c r="D65" s="36"/>
      <c r="E65" s="21" t="s">
        <v>95</v>
      </c>
    </row>
    <row r="66" spans="1:5" ht="37.5" customHeight="1" thickBot="1" x14ac:dyDescent="0.3">
      <c r="A66" s="15">
        <v>1</v>
      </c>
      <c r="B66" s="37" t="s">
        <v>96</v>
      </c>
      <c r="C66" s="38"/>
      <c r="D66" s="39"/>
      <c r="E66" s="16"/>
    </row>
    <row r="70" spans="1:5" x14ac:dyDescent="0.25">
      <c r="C70" s="19" t="s">
        <v>98</v>
      </c>
    </row>
    <row r="72" spans="1:5" ht="52" x14ac:dyDescent="0.25">
      <c r="B72" s="22" t="s">
        <v>103</v>
      </c>
      <c r="C72" s="23" t="s">
        <v>99</v>
      </c>
    </row>
    <row r="73" spans="1:5" ht="26" x14ac:dyDescent="0.3">
      <c r="B73" s="17" t="s">
        <v>100</v>
      </c>
      <c r="C73" s="11">
        <f>G52+(1000-(E66/100*1000))</f>
        <v>1000</v>
      </c>
    </row>
    <row r="74" spans="1:5" ht="13" x14ac:dyDescent="0.3">
      <c r="B74" s="18" t="s">
        <v>102</v>
      </c>
      <c r="C74" s="11"/>
    </row>
    <row r="75" spans="1:5" ht="26" x14ac:dyDescent="0.3">
      <c r="B75" s="17" t="s">
        <v>101</v>
      </c>
      <c r="C75" s="11">
        <f>SUM(C73:C74)</f>
        <v>1000</v>
      </c>
    </row>
    <row r="77" spans="1:5" x14ac:dyDescent="0.25">
      <c r="B77" s="32" t="s">
        <v>104</v>
      </c>
      <c r="C77" s="33"/>
    </row>
    <row r="78" spans="1:5" x14ac:dyDescent="0.25">
      <c r="B78" s="33"/>
      <c r="C78" s="33"/>
    </row>
    <row r="79" spans="1:5" ht="34" customHeight="1" x14ac:dyDescent="0.25">
      <c r="B79" s="33"/>
      <c r="C79" s="33"/>
    </row>
  </sheetData>
  <mergeCells count="13">
    <mergeCell ref="B77:C79"/>
    <mergeCell ref="B66:D66"/>
    <mergeCell ref="A7:A10"/>
    <mergeCell ref="B7:B10"/>
    <mergeCell ref="E7:E10"/>
    <mergeCell ref="F7:F10"/>
    <mergeCell ref="C7:C10"/>
    <mergeCell ref="D7:D10"/>
    <mergeCell ref="G7:G10"/>
    <mergeCell ref="A52:F52"/>
    <mergeCell ref="B55:E58"/>
    <mergeCell ref="B60:E61"/>
    <mergeCell ref="B65:D65"/>
  </mergeCells>
  <pageMargins left="0.7" right="0.7" top="0.75" bottom="0.75" header="0.3" footer="0.3"/>
  <headerFooter>
    <oddHeader>&amp;R&amp;"Aptos"&amp;10&amp;K000000 INTERNAL USE&amp;1#_x000D_</oddHeader>
  </headerFooter>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Brusokienė</dc:creator>
  <cp:lastModifiedBy>Renata Brusokienė</cp:lastModifiedBy>
  <dcterms:created xsi:type="dcterms:W3CDTF">2025-11-12T11:13:28Z</dcterms:created>
  <dcterms:modified xsi:type="dcterms:W3CDTF">2025-11-12T13:08:21Z</dcterms:modified>
</cp:coreProperties>
</file>